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23895" windowHeight="12540"/>
  </bookViews>
  <sheets>
    <sheet name="Лист1" sheetId="1" r:id="rId1"/>
  </sheets>
  <definedNames>
    <definedName name="_xlnm.Print_Area" localSheetId="0">Лист1!$A$1:$P$50</definedName>
  </definedNames>
  <calcPr calcId="124519"/>
</workbook>
</file>

<file path=xl/calcChain.xml><?xml version="1.0" encoding="utf-8"?>
<calcChain xmlns="http://schemas.openxmlformats.org/spreadsheetml/2006/main">
  <c r="P47" i="1"/>
  <c r="P46"/>
  <c r="P45" s="1"/>
  <c r="P44" s="1"/>
  <c r="O45"/>
  <c r="N45"/>
  <c r="M45"/>
  <c r="L45"/>
  <c r="K45"/>
  <c r="J45"/>
  <c r="I45"/>
  <c r="H45"/>
  <c r="G45"/>
  <c r="F45"/>
  <c r="E45"/>
  <c r="O44"/>
  <c r="N44"/>
  <c r="M44"/>
  <c r="L44"/>
  <c r="K44"/>
  <c r="J44"/>
  <c r="I44"/>
  <c r="H44"/>
  <c r="G44"/>
  <c r="F44"/>
  <c r="E44"/>
  <c r="P43"/>
  <c r="P42"/>
  <c r="P41"/>
  <c r="P40"/>
  <c r="P39" s="1"/>
  <c r="O39"/>
  <c r="N39"/>
  <c r="M39"/>
  <c r="L39"/>
  <c r="K39"/>
  <c r="J39"/>
  <c r="I39"/>
  <c r="H39"/>
  <c r="G39"/>
  <c r="F39"/>
  <c r="E39"/>
  <c r="O38"/>
  <c r="O48" s="1"/>
  <c r="N38"/>
  <c r="N48" s="1"/>
  <c r="M38"/>
  <c r="M48" s="1"/>
  <c r="L38"/>
  <c r="L48" s="1"/>
  <c r="K38"/>
  <c r="K48" s="1"/>
  <c r="J38"/>
  <c r="J48" s="1"/>
  <c r="I38"/>
  <c r="I48" s="1"/>
  <c r="H38"/>
  <c r="G38"/>
  <c r="G48" s="1"/>
  <c r="F38"/>
  <c r="F48" s="1"/>
  <c r="E38"/>
  <c r="E48" s="1"/>
  <c r="P37"/>
  <c r="P36"/>
  <c r="P35"/>
  <c r="P34"/>
  <c r="O34"/>
  <c r="N34"/>
  <c r="M34"/>
  <c r="L34"/>
  <c r="K34"/>
  <c r="J34"/>
  <c r="I34"/>
  <c r="H34"/>
  <c r="G34"/>
  <c r="F34"/>
  <c r="E34"/>
  <c r="O33"/>
  <c r="N33"/>
  <c r="M33"/>
  <c r="L33"/>
  <c r="K33"/>
  <c r="J33"/>
  <c r="P33" s="1"/>
  <c r="I33"/>
  <c r="H33"/>
  <c r="G33"/>
  <c r="F33"/>
  <c r="E33"/>
  <c r="P32"/>
  <c r="O32"/>
  <c r="K32"/>
  <c r="K31" s="1"/>
  <c r="K30" s="1"/>
  <c r="J32"/>
  <c r="F32"/>
  <c r="E32"/>
  <c r="P31"/>
  <c r="O31"/>
  <c r="N31"/>
  <c r="M31"/>
  <c r="L31"/>
  <c r="J31"/>
  <c r="I31"/>
  <c r="H31"/>
  <c r="G31"/>
  <c r="F31"/>
  <c r="E31"/>
  <c r="P30"/>
  <c r="O30"/>
  <c r="N30"/>
  <c r="M30"/>
  <c r="L30"/>
  <c r="J30"/>
  <c r="I30"/>
  <c r="H30"/>
  <c r="G30"/>
  <c r="F30"/>
  <c r="E30"/>
  <c r="P29"/>
  <c r="P28"/>
  <c r="P27"/>
  <c r="P26" s="1"/>
  <c r="P25" s="1"/>
  <c r="O26"/>
  <c r="N26"/>
  <c r="M26"/>
  <c r="L26"/>
  <c r="K26"/>
  <c r="J26"/>
  <c r="I26"/>
  <c r="H26"/>
  <c r="G26"/>
  <c r="F26"/>
  <c r="E26"/>
  <c r="O25"/>
  <c r="N25"/>
  <c r="M25"/>
  <c r="L25"/>
  <c r="K25"/>
  <c r="J25"/>
  <c r="I25"/>
  <c r="H25"/>
  <c r="G25"/>
  <c r="F25"/>
  <c r="E25"/>
  <c r="H24"/>
  <c r="F24"/>
  <c r="E24"/>
  <c r="P24" s="1"/>
  <c r="P23"/>
  <c r="P22"/>
  <c r="P21"/>
  <c r="F20"/>
  <c r="E20"/>
  <c r="P20" s="1"/>
  <c r="P18"/>
  <c r="P17"/>
  <c r="H16"/>
  <c r="H15" s="1"/>
  <c r="H14" s="1"/>
  <c r="F16"/>
  <c r="E16"/>
  <c r="P16" s="1"/>
  <c r="P15" s="1"/>
  <c r="O15"/>
  <c r="N15"/>
  <c r="M15"/>
  <c r="L15"/>
  <c r="K15"/>
  <c r="J15"/>
  <c r="I15"/>
  <c r="G15"/>
  <c r="F15"/>
  <c r="E15"/>
  <c r="O14"/>
  <c r="N14"/>
  <c r="M14"/>
  <c r="L14"/>
  <c r="K14"/>
  <c r="J14"/>
  <c r="I14"/>
  <c r="G14"/>
  <c r="F14"/>
  <c r="E14"/>
  <c r="P14" s="1"/>
  <c r="H48" l="1"/>
  <c r="P38"/>
  <c r="P48" s="1"/>
</calcChain>
</file>

<file path=xl/sharedStrings.xml><?xml version="1.0" encoding="utf-8"?>
<sst xmlns="http://schemas.openxmlformats.org/spreadsheetml/2006/main" count="134" uniqueCount="118">
  <si>
    <t>РОЗПОДІЛ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</si>
  <si>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</si>
  <si>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</si>
  <si>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</si>
  <si>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</si>
  <si>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</si>
  <si>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</si>
  <si>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</si>
  <si>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з них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</si>
  <si>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</si>
  <si>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</si>
  <si>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</si>
  <si>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</si>
  <si>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</si>
  <si>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X</t>
  </si>
  <si>
    <t>УСЬОГО</t>
  </si>
  <si>
    <t>(код бюджету)</t>
  </si>
  <si>
    <t>видатки 
споживання</t>
  </si>
  <si>
    <t>оплата
 праці</t>
  </si>
  <si>
    <t>оплата 
праці</t>
  </si>
  <si>
    <t>1200000</t>
  </si>
  <si>
    <t>Департамент міського господарства Дрогобицької міської ради</t>
  </si>
  <si>
    <t>1210000</t>
  </si>
  <si>
    <t>0600000</t>
  </si>
  <si>
    <t>0610000</t>
  </si>
  <si>
    <t>1355300000</t>
  </si>
  <si>
    <t>0620</t>
  </si>
  <si>
    <t>1216030</t>
  </si>
  <si>
    <t>6030</t>
  </si>
  <si>
    <t>Організація благоустрою населених пунктів</t>
  </si>
  <si>
    <t>видатків  бюджету Дрогобицької міської територіальної громади на 2025 рік</t>
  </si>
  <si>
    <t>від____________2025 №____</t>
  </si>
  <si>
    <t>0611021</t>
  </si>
  <si>
    <t>1021</t>
  </si>
  <si>
    <t>0921</t>
  </si>
  <si>
    <t>Надання загальної середньої освіти закладами загальної середньої освіти за рахунок коштів місцевого бюджету</t>
  </si>
  <si>
    <t>0990</t>
  </si>
  <si>
    <t>1000000</t>
  </si>
  <si>
    <t>Управління культури та розвитку туризму виконавчих органів Дрогобицької міської ради</t>
  </si>
  <si>
    <t>1010000</t>
  </si>
  <si>
    <t>0810</t>
  </si>
  <si>
    <t>0611010</t>
  </si>
  <si>
    <t>1010</t>
  </si>
  <si>
    <t>0910</t>
  </si>
  <si>
    <t>Надання дошкільної освіти</t>
  </si>
  <si>
    <t>1014060</t>
  </si>
  <si>
    <t>4060</t>
  </si>
  <si>
    <t>0828</t>
  </si>
  <si>
    <t>Забезпечення діяльності палаців i будинків культури, клубів, центрів дозвілля та iнших клубних закладів</t>
  </si>
  <si>
    <t>0160</t>
  </si>
  <si>
    <t>0111</t>
  </si>
  <si>
    <t>Керівництво і управління у відповідній сфері у містах (місті Києві), селищах, селах, територіальних громадах</t>
  </si>
  <si>
    <t>0611141</t>
  </si>
  <si>
    <t>1141</t>
  </si>
  <si>
    <t>Забезпечення діяльності інших закладів у сфері освіти</t>
  </si>
  <si>
    <t>0611023</t>
  </si>
  <si>
    <t>1023</t>
  </si>
  <si>
    <t>0922</t>
  </si>
  <si>
    <t>Надання загальної середньої освіти спеціалізованими закладами загальної середньої освіти за рахунок коштів місцевого бюджету</t>
  </si>
  <si>
    <t>0611183</t>
  </si>
  <si>
    <t>1183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</si>
  <si>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`Нова українська школа`</t>
  </si>
  <si>
    <t>0611184</t>
  </si>
  <si>
    <t>1184</t>
  </si>
  <si>
    <t>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`Нова українська школа` за рахунок субвенції з державного бюджету місцевим бюджетам</t>
  </si>
  <si>
    <t>0960</t>
  </si>
  <si>
    <t>1011080</t>
  </si>
  <si>
    <t>1080</t>
  </si>
  <si>
    <t>Надання спеціалізованої освіти мистецькими школами</t>
  </si>
  <si>
    <t>0824</t>
  </si>
  <si>
    <t>1014040</t>
  </si>
  <si>
    <t>4040</t>
  </si>
  <si>
    <t>Забезпечення діяльності музеїв i виставок</t>
  </si>
  <si>
    <t>0611151</t>
  </si>
  <si>
    <t>1151</t>
  </si>
  <si>
    <t>Забезпечення діяльності інклюзивно-ресурсних центрів за рахунок коштів місцевого бюджету</t>
  </si>
  <si>
    <t>0615031</t>
  </si>
  <si>
    <t>5031</t>
  </si>
  <si>
    <t>Утримання та навчально-тренувальна робота комунальних дитячо-юнацьких спортивних шкіл</t>
  </si>
  <si>
    <t>0800000</t>
  </si>
  <si>
    <t>Управління  соціального захисту населення Дрогобицької міської ради</t>
  </si>
  <si>
    <t>0810000</t>
  </si>
  <si>
    <t>1210160</t>
  </si>
  <si>
    <t>Видатки, пов'язані з наданням підтримки внутрішньо переміщеним та/або евакуйованим особам у зв'язку із введенням воєнного стану</t>
  </si>
  <si>
    <t>1213230</t>
  </si>
  <si>
    <t>1216091</t>
  </si>
  <si>
    <t>Будівництво-1 об'єктів житлово-комунального господарства</t>
  </si>
  <si>
    <t>0640</t>
  </si>
  <si>
    <t>3100000</t>
  </si>
  <si>
    <t>Управління майна громади Дрогобицької міської ради</t>
  </si>
  <si>
    <t>3110000</t>
  </si>
  <si>
    <t>3110160</t>
  </si>
  <si>
    <t>3117130</t>
  </si>
  <si>
    <t>7130</t>
  </si>
  <si>
    <t>0421</t>
  </si>
  <si>
    <t>Здійснення заходів із землеустрою</t>
  </si>
  <si>
    <t>Управління освіти виконавчих органів Дрогобицької міської ради</t>
  </si>
  <si>
    <t>Додаток 2</t>
  </si>
  <si>
    <t>до рішення сесії</t>
  </si>
  <si>
    <t xml:space="preserve">Начальник  фінансового управління                                                                               Оксана САВРАН
</t>
  </si>
  <si>
    <t>0700000</t>
  </si>
  <si>
    <t>Відділ охорони здоров`я виконавчих органів Дрогобицької міської ради</t>
  </si>
  <si>
    <t>0710000</t>
  </si>
  <si>
    <t>0712151</t>
  </si>
  <si>
    <t>2151</t>
  </si>
  <si>
    <t>0763</t>
  </si>
  <si>
    <t>Забезпечення діяльності інших закладів у сфері охорони здоров`я</t>
  </si>
  <si>
    <t>0712152</t>
  </si>
  <si>
    <t>2152</t>
  </si>
  <si>
    <t>Інші програми та заходи у сфері охорони здоров`я</t>
  </si>
  <si>
    <t>0712161</t>
  </si>
  <si>
    <t>Співфінансування заходів, що реалізуються за рахунок субвенції з державного бюджету місцевим бюджетам на облаштування безпечних умов у закладах охорони здоров'я</t>
  </si>
  <si>
    <t>0611070</t>
  </si>
  <si>
    <t>Надання позашкільної освіти закладами позашкільної освіти, заходи із позашкільної роботи з дітьми</t>
  </si>
  <si>
    <t>0813104</t>
  </si>
  <si>
    <t>3104</t>
  </si>
  <si>
    <t>1020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</si>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</sst>
</file>

<file path=xl/styles.xml><?xml version="1.0" encoding="utf-8"?>
<styleSheet xmlns="http://schemas.openxmlformats.org/spreadsheetml/2006/main">
  <fonts count="9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0" fontId="2" fillId="2" borderId="0" xfId="0" applyFont="1" applyFill="1"/>
    <xf numFmtId="0" fontId="0" fillId="2" borderId="0" xfId="0" applyFill="1" applyAlignment="1">
      <alignment horizontal="right"/>
    </xf>
    <xf numFmtId="0" fontId="0" fillId="2" borderId="2" xfId="0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vertical="center" wrapText="1"/>
    </xf>
    <xf numFmtId="0" fontId="0" fillId="2" borderId="2" xfId="0" quotePrefix="1" applyFill="1" applyBorder="1" applyAlignment="1">
      <alignment horizontal="center" vertical="center" wrapText="1"/>
    </xf>
    <xf numFmtId="4" fontId="0" fillId="2" borderId="2" xfId="0" quotePrefix="1" applyNumberFormat="1" applyFill="1" applyBorder="1" applyAlignment="1">
      <alignment horizontal="center" vertical="center" wrapText="1"/>
    </xf>
    <xf numFmtId="4" fontId="0" fillId="2" borderId="2" xfId="0" quotePrefix="1" applyNumberFormat="1" applyFill="1" applyBorder="1" applyAlignment="1">
      <alignment vertical="center" wrapText="1"/>
    </xf>
    <xf numFmtId="4" fontId="3" fillId="2" borderId="2" xfId="0" applyNumberFormat="1" applyFont="1" applyFill="1" applyBorder="1" applyAlignment="1">
      <alignment vertical="center" wrapText="1"/>
    </xf>
    <xf numFmtId="0" fontId="3" fillId="2" borderId="2" xfId="0" quotePrefix="1" applyFont="1" applyFill="1" applyBorder="1" applyAlignment="1">
      <alignment horizontal="center" vertical="center" wrapText="1"/>
    </xf>
    <xf numFmtId="4" fontId="3" fillId="2" borderId="2" xfId="0" quotePrefix="1" applyNumberFormat="1" applyFont="1" applyFill="1" applyBorder="1" applyAlignment="1">
      <alignment horizontal="center" vertical="center" wrapText="1"/>
    </xf>
    <xf numFmtId="4" fontId="3" fillId="2" borderId="2" xfId="0" quotePrefix="1" applyNumberFormat="1" applyFont="1" applyFill="1" applyBorder="1" applyAlignment="1">
      <alignment vertical="center" wrapText="1"/>
    </xf>
    <xf numFmtId="0" fontId="6" fillId="2" borderId="0" xfId="0" applyFont="1" applyFill="1"/>
    <xf numFmtId="0" fontId="3" fillId="0" borderId="0" xfId="0" applyFont="1"/>
    <xf numFmtId="0" fontId="7" fillId="2" borderId="2" xfId="0" quotePrefix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4" fontId="7" fillId="2" borderId="2" xfId="0" applyNumberFormat="1" applyFont="1" applyFill="1" applyBorder="1" applyAlignment="1">
      <alignment horizontal="center" vertical="center" wrapText="1"/>
    </xf>
    <xf numFmtId="4" fontId="7" fillId="2" borderId="2" xfId="0" quotePrefix="1" applyNumberFormat="1" applyFont="1" applyFill="1" applyBorder="1" applyAlignment="1">
      <alignment horizontal="center" vertical="center" wrapText="1"/>
    </xf>
    <xf numFmtId="4" fontId="7" fillId="2" borderId="2" xfId="0" applyNumberFormat="1" applyFont="1" applyFill="1" applyBorder="1" applyAlignment="1">
      <alignment vertical="center" wrapText="1"/>
    </xf>
    <xf numFmtId="0" fontId="0" fillId="2" borderId="1" xfId="0" quotePrefix="1" applyFill="1" applyBorder="1" applyAlignment="1">
      <alignment horizontal="center"/>
    </xf>
    <xf numFmtId="4" fontId="0" fillId="2" borderId="2" xfId="0" applyNumberFormat="1" applyFill="1" applyBorder="1" applyAlignment="1">
      <alignment vertical="center" wrapText="1"/>
    </xf>
    <xf numFmtId="0" fontId="1" fillId="2" borderId="2" xfId="0" quotePrefix="1" applyFont="1" applyFill="1" applyBorder="1" applyAlignment="1">
      <alignment horizontal="center" vertical="center" wrapText="1"/>
    </xf>
    <xf numFmtId="4" fontId="1" fillId="2" borderId="2" xfId="0" quotePrefix="1" applyNumberFormat="1" applyFont="1" applyFill="1" applyBorder="1" applyAlignment="1">
      <alignment horizontal="center" vertical="center" wrapText="1"/>
    </xf>
    <xf numFmtId="0" fontId="0" fillId="2" borderId="2" xfId="0" quotePrefix="1" applyFont="1" applyFill="1" applyBorder="1" applyAlignment="1">
      <alignment horizontal="center" vertical="center" wrapText="1"/>
    </xf>
    <xf numFmtId="4" fontId="0" fillId="2" borderId="2" xfId="0" quotePrefix="1" applyNumberFormat="1" applyFont="1" applyFill="1" applyBorder="1" applyAlignment="1">
      <alignment horizontal="center" vertical="center" wrapText="1"/>
    </xf>
    <xf numFmtId="4" fontId="0" fillId="2" borderId="2" xfId="0" quotePrefix="1" applyNumberFormat="1" applyFont="1" applyFill="1" applyBorder="1" applyAlignment="1">
      <alignment vertical="center" wrapText="1"/>
    </xf>
    <xf numFmtId="0" fontId="1" fillId="2" borderId="0" xfId="0" applyFont="1" applyFill="1" applyBorder="1" applyAlignment="1">
      <alignment horizontal="center" vertical="center" wrapText="1"/>
    </xf>
    <xf numFmtId="4" fontId="1" fillId="2" borderId="0" xfId="0" applyNumberFormat="1" applyFont="1" applyFill="1" applyBorder="1" applyAlignment="1">
      <alignment horizontal="center" vertical="center" wrapText="1"/>
    </xf>
    <xf numFmtId="4" fontId="1" fillId="2" borderId="0" xfId="0" applyNumberFormat="1" applyFont="1" applyFill="1" applyBorder="1" applyAlignment="1">
      <alignment vertical="center" wrapText="1"/>
    </xf>
    <xf numFmtId="0" fontId="0" fillId="0" borderId="2" xfId="0" quotePrefix="1" applyBorder="1" applyAlignment="1">
      <alignment horizontal="center" vertical="center" wrapText="1"/>
    </xf>
    <xf numFmtId="4" fontId="0" fillId="0" borderId="2" xfId="0" quotePrefix="1" applyNumberFormat="1" applyBorder="1" applyAlignment="1">
      <alignment horizontal="center" vertical="center" wrapText="1"/>
    </xf>
    <xf numFmtId="4" fontId="0" fillId="0" borderId="2" xfId="0" applyNumberFormat="1" applyBorder="1" applyAlignment="1">
      <alignment vertical="center" wrapText="1"/>
    </xf>
    <xf numFmtId="4" fontId="1" fillId="2" borderId="2" xfId="0" quotePrefix="1" applyNumberFormat="1" applyFont="1" applyFill="1" applyBorder="1" applyAlignment="1">
      <alignment vertical="center" wrapText="1"/>
    </xf>
    <xf numFmtId="49" fontId="0" fillId="2" borderId="2" xfId="0" quotePrefix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0" fillId="2" borderId="2" xfId="0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0"/>
  <sheetViews>
    <sheetView tabSelected="1" view="pageBreakPreview" zoomScale="89" zoomScaleSheetLayoutView="89" workbookViewId="0">
      <pane xSplit="7" ySplit="13" topLeftCell="H32" activePane="bottomRight" state="frozen"/>
      <selection pane="topRight" activeCell="H1" sqref="H1"/>
      <selection pane="bottomLeft" activeCell="A16" sqref="A16"/>
      <selection pane="bottomRight" activeCell="D53" sqref="D53"/>
    </sheetView>
  </sheetViews>
  <sheetFormatPr defaultRowHeight="12.75"/>
  <cols>
    <col min="1" max="1" width="12" style="1" customWidth="1"/>
    <col min="2" max="2" width="10.5703125" style="1" customWidth="1"/>
    <col min="3" max="3" width="10.85546875" style="1" customWidth="1"/>
    <col min="4" max="4" width="72.7109375" style="1" customWidth="1"/>
    <col min="5" max="5" width="13.42578125" style="1" bestFit="1" customWidth="1"/>
    <col min="6" max="6" width="13.7109375" style="1" customWidth="1"/>
    <col min="7" max="7" width="12.5703125" style="1" customWidth="1"/>
    <col min="8" max="8" width="14.85546875" style="1" customWidth="1"/>
    <col min="9" max="9" width="11.85546875" style="1" customWidth="1"/>
    <col min="10" max="11" width="13.7109375" style="1" customWidth="1"/>
    <col min="12" max="12" width="11.28515625" style="1" bestFit="1" customWidth="1"/>
    <col min="13" max="13" width="11.42578125" style="1" customWidth="1"/>
    <col min="14" max="14" width="12.140625" style="1" customWidth="1"/>
    <col min="15" max="16" width="13.7109375" style="1" customWidth="1"/>
    <col min="17" max="17" width="11.28515625" bestFit="1" customWidth="1"/>
  </cols>
  <sheetData>
    <row r="1" spans="1:16" ht="15.75">
      <c r="N1" s="16" t="s">
        <v>97</v>
      </c>
    </row>
    <row r="2" spans="1:16" ht="15.75">
      <c r="N2" s="16" t="s">
        <v>98</v>
      </c>
    </row>
    <row r="3" spans="1:16" ht="15.75">
      <c r="N3" s="16" t="s">
        <v>31</v>
      </c>
    </row>
    <row r="5" spans="1:16" ht="21">
      <c r="A5" s="40" t="s">
        <v>0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</row>
    <row r="6" spans="1:16" ht="21">
      <c r="A6" s="40" t="s">
        <v>30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</row>
    <row r="7" spans="1:16">
      <c r="A7" s="23" t="s">
        <v>25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>
      <c r="A8" s="3" t="s">
        <v>16</v>
      </c>
      <c r="P8" s="4" t="s">
        <v>1</v>
      </c>
    </row>
    <row r="9" spans="1:16">
      <c r="A9" s="42" t="s">
        <v>2</v>
      </c>
      <c r="B9" s="42" t="s">
        <v>3</v>
      </c>
      <c r="C9" s="42" t="s">
        <v>4</v>
      </c>
      <c r="D9" s="39" t="s">
        <v>5</v>
      </c>
      <c r="E9" s="39" t="s">
        <v>6</v>
      </c>
      <c r="F9" s="39"/>
      <c r="G9" s="39"/>
      <c r="H9" s="39"/>
      <c r="I9" s="39"/>
      <c r="J9" s="39" t="s">
        <v>11</v>
      </c>
      <c r="K9" s="39"/>
      <c r="L9" s="39"/>
      <c r="M9" s="39"/>
      <c r="N9" s="39"/>
      <c r="O9" s="39"/>
      <c r="P9" s="39" t="s">
        <v>13</v>
      </c>
    </row>
    <row r="10" spans="1:16">
      <c r="A10" s="39"/>
      <c r="B10" s="39"/>
      <c r="C10" s="39"/>
      <c r="D10" s="39"/>
      <c r="E10" s="39" t="s">
        <v>7</v>
      </c>
      <c r="F10" s="39" t="s">
        <v>17</v>
      </c>
      <c r="G10" s="39" t="s">
        <v>8</v>
      </c>
      <c r="H10" s="39"/>
      <c r="I10" s="39" t="s">
        <v>10</v>
      </c>
      <c r="J10" s="39" t="s">
        <v>7</v>
      </c>
      <c r="K10" s="39" t="s">
        <v>12</v>
      </c>
      <c r="L10" s="39" t="s">
        <v>17</v>
      </c>
      <c r="M10" s="39" t="s">
        <v>8</v>
      </c>
      <c r="N10" s="39"/>
      <c r="O10" s="39" t="s">
        <v>10</v>
      </c>
      <c r="P10" s="39"/>
    </row>
    <row r="11" spans="1:16">
      <c r="A11" s="39"/>
      <c r="B11" s="39"/>
      <c r="C11" s="39"/>
      <c r="D11" s="39"/>
      <c r="E11" s="39"/>
      <c r="F11" s="39"/>
      <c r="G11" s="39" t="s">
        <v>18</v>
      </c>
      <c r="H11" s="39" t="s">
        <v>9</v>
      </c>
      <c r="I11" s="39"/>
      <c r="J11" s="39"/>
      <c r="K11" s="39"/>
      <c r="L11" s="39"/>
      <c r="M11" s="39" t="s">
        <v>19</v>
      </c>
      <c r="N11" s="39" t="s">
        <v>9</v>
      </c>
      <c r="O11" s="39"/>
      <c r="P11" s="39"/>
    </row>
    <row r="12" spans="1:16" ht="44.25" customHeight="1">
      <c r="A12" s="39"/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</row>
    <row r="13" spans="1:16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5">
        <v>13</v>
      </c>
      <c r="N13" s="5">
        <v>14</v>
      </c>
      <c r="O13" s="5">
        <v>15</v>
      </c>
      <c r="P13" s="5">
        <v>16</v>
      </c>
    </row>
    <row r="14" spans="1:16" s="17" customFormat="1">
      <c r="A14" s="18" t="s">
        <v>23</v>
      </c>
      <c r="B14" s="19"/>
      <c r="C14" s="20"/>
      <c r="D14" s="21" t="s">
        <v>96</v>
      </c>
      <c r="E14" s="22">
        <f>E15</f>
        <v>-134855.60000000009</v>
      </c>
      <c r="F14" s="22">
        <f t="shared" ref="F14:O14" si="0">F15</f>
        <v>-134855.60000000009</v>
      </c>
      <c r="G14" s="22">
        <f t="shared" si="0"/>
        <v>0</v>
      </c>
      <c r="H14" s="22">
        <f t="shared" si="0"/>
        <v>-1500900</v>
      </c>
      <c r="I14" s="22">
        <f t="shared" si="0"/>
        <v>0</v>
      </c>
      <c r="J14" s="22">
        <f t="shared" si="0"/>
        <v>134855.6</v>
      </c>
      <c r="K14" s="22">
        <f t="shared" si="0"/>
        <v>134855.6</v>
      </c>
      <c r="L14" s="22">
        <f t="shared" si="0"/>
        <v>0</v>
      </c>
      <c r="M14" s="22">
        <f t="shared" si="0"/>
        <v>0</v>
      </c>
      <c r="N14" s="22">
        <f t="shared" si="0"/>
        <v>0</v>
      </c>
      <c r="O14" s="22">
        <f t="shared" si="0"/>
        <v>134855.6</v>
      </c>
      <c r="P14" s="22">
        <f t="shared" ref="P14:P29" si="1">E14+J14</f>
        <v>0</v>
      </c>
    </row>
    <row r="15" spans="1:16" s="17" customFormat="1">
      <c r="A15" s="18" t="s">
        <v>24</v>
      </c>
      <c r="B15" s="19"/>
      <c r="C15" s="20"/>
      <c r="D15" s="22"/>
      <c r="E15" s="22">
        <f t="shared" ref="E15:P15" si="2">SUM(E16:E24)</f>
        <v>-134855.60000000009</v>
      </c>
      <c r="F15" s="22">
        <f t="shared" si="2"/>
        <v>-134855.60000000009</v>
      </c>
      <c r="G15" s="22">
        <f t="shared" si="2"/>
        <v>0</v>
      </c>
      <c r="H15" s="22">
        <f t="shared" si="2"/>
        <v>-1500900</v>
      </c>
      <c r="I15" s="22">
        <f t="shared" si="2"/>
        <v>0</v>
      </c>
      <c r="J15" s="22">
        <f t="shared" si="2"/>
        <v>134855.6</v>
      </c>
      <c r="K15" s="22">
        <f t="shared" si="2"/>
        <v>134855.6</v>
      </c>
      <c r="L15" s="22">
        <f t="shared" si="2"/>
        <v>0</v>
      </c>
      <c r="M15" s="22">
        <f t="shared" si="2"/>
        <v>0</v>
      </c>
      <c r="N15" s="22">
        <f t="shared" si="2"/>
        <v>0</v>
      </c>
      <c r="O15" s="22">
        <f t="shared" si="2"/>
        <v>134855.6</v>
      </c>
      <c r="P15" s="22">
        <f t="shared" si="2"/>
        <v>-46500</v>
      </c>
    </row>
    <row r="16" spans="1:16">
      <c r="A16" s="9" t="s">
        <v>41</v>
      </c>
      <c r="B16" s="9" t="s">
        <v>42</v>
      </c>
      <c r="C16" s="10" t="s">
        <v>43</v>
      </c>
      <c r="D16" s="11" t="s">
        <v>44</v>
      </c>
      <c r="E16" s="24">
        <f>1150000+300000+71300</f>
        <v>1521300</v>
      </c>
      <c r="F16" s="24">
        <f>1150000+300000+71300</f>
        <v>1521300</v>
      </c>
      <c r="G16" s="24"/>
      <c r="H16" s="24">
        <f>150000+300000+71300</f>
        <v>521300</v>
      </c>
      <c r="I16" s="24"/>
      <c r="J16" s="24"/>
      <c r="K16" s="24"/>
      <c r="L16" s="24"/>
      <c r="M16" s="24"/>
      <c r="N16" s="24"/>
      <c r="O16" s="24"/>
      <c r="P16" s="12">
        <f t="shared" si="1"/>
        <v>1521300</v>
      </c>
    </row>
    <row r="17" spans="1:16" s="17" customFormat="1" ht="25.5">
      <c r="A17" s="13" t="s">
        <v>32</v>
      </c>
      <c r="B17" s="13" t="s">
        <v>33</v>
      </c>
      <c r="C17" s="14" t="s">
        <v>34</v>
      </c>
      <c r="D17" s="15" t="s">
        <v>35</v>
      </c>
      <c r="E17" s="12">
        <v>500000</v>
      </c>
      <c r="F17" s="12">
        <v>500000</v>
      </c>
      <c r="G17" s="12"/>
      <c r="H17" s="12"/>
      <c r="I17" s="12"/>
      <c r="J17" s="12"/>
      <c r="K17" s="12"/>
      <c r="L17" s="12"/>
      <c r="M17" s="12"/>
      <c r="N17" s="12"/>
      <c r="O17" s="12"/>
      <c r="P17" s="12">
        <f t="shared" si="1"/>
        <v>500000</v>
      </c>
    </row>
    <row r="18" spans="1:16" ht="25.5">
      <c r="A18" s="9" t="s">
        <v>55</v>
      </c>
      <c r="B18" s="9" t="s">
        <v>56</v>
      </c>
      <c r="C18" s="10" t="s">
        <v>57</v>
      </c>
      <c r="D18" s="11" t="s">
        <v>58</v>
      </c>
      <c r="E18" s="24">
        <v>900000</v>
      </c>
      <c r="F18" s="24">
        <v>900000</v>
      </c>
      <c r="G18" s="24"/>
      <c r="H18" s="24">
        <v>900000</v>
      </c>
      <c r="I18" s="24"/>
      <c r="J18" s="24"/>
      <c r="K18" s="24"/>
      <c r="L18" s="24"/>
      <c r="M18" s="24"/>
      <c r="N18" s="24"/>
      <c r="O18" s="24"/>
      <c r="P18" s="24">
        <f t="shared" si="1"/>
        <v>900000</v>
      </c>
    </row>
    <row r="19" spans="1:16" ht="25.5">
      <c r="A19" s="9" t="s">
        <v>112</v>
      </c>
      <c r="B19" s="9">
        <v>1070</v>
      </c>
      <c r="C19" s="34" t="s">
        <v>65</v>
      </c>
      <c r="D19" s="24" t="s">
        <v>113</v>
      </c>
      <c r="E19" s="24">
        <v>46500</v>
      </c>
      <c r="F19" s="24">
        <v>46500</v>
      </c>
      <c r="G19" s="24"/>
      <c r="H19" s="24">
        <v>45600</v>
      </c>
      <c r="I19" s="24"/>
      <c r="J19" s="24"/>
      <c r="K19" s="24"/>
      <c r="L19" s="24"/>
      <c r="M19" s="24"/>
      <c r="N19" s="24"/>
      <c r="O19" s="24"/>
      <c r="P19" s="24"/>
    </row>
    <row r="20" spans="1:16">
      <c r="A20" s="9" t="s">
        <v>52</v>
      </c>
      <c r="B20" s="9" t="s">
        <v>53</v>
      </c>
      <c r="C20" s="10" t="s">
        <v>36</v>
      </c>
      <c r="D20" s="11" t="s">
        <v>54</v>
      </c>
      <c r="E20" s="24">
        <f>-33600-172000</f>
        <v>-205600</v>
      </c>
      <c r="F20" s="24">
        <f>-33600-172000</f>
        <v>-205600</v>
      </c>
      <c r="G20" s="24"/>
      <c r="H20" s="24">
        <v>-33600</v>
      </c>
      <c r="I20" s="24"/>
      <c r="J20" s="24">
        <v>172000</v>
      </c>
      <c r="K20" s="24">
        <v>172000</v>
      </c>
      <c r="L20" s="24"/>
      <c r="M20" s="24"/>
      <c r="N20" s="24"/>
      <c r="O20" s="24">
        <v>172000</v>
      </c>
      <c r="P20" s="12">
        <f t="shared" ref="P20:P21" si="3">E20+J20</f>
        <v>-33600</v>
      </c>
    </row>
    <row r="21" spans="1:16" ht="25.5">
      <c r="A21" s="9" t="s">
        <v>73</v>
      </c>
      <c r="B21" s="9" t="s">
        <v>74</v>
      </c>
      <c r="C21" s="10" t="s">
        <v>36</v>
      </c>
      <c r="D21" s="11" t="s">
        <v>75</v>
      </c>
      <c r="E21" s="24">
        <v>-121700</v>
      </c>
      <c r="F21" s="24">
        <v>-121700</v>
      </c>
      <c r="G21" s="24"/>
      <c r="H21" s="24">
        <v>-121700</v>
      </c>
      <c r="I21" s="24"/>
      <c r="J21" s="24"/>
      <c r="K21" s="24"/>
      <c r="L21" s="24"/>
      <c r="M21" s="24"/>
      <c r="N21" s="24"/>
      <c r="O21" s="24"/>
      <c r="P21" s="24">
        <f t="shared" si="3"/>
        <v>-121700</v>
      </c>
    </row>
    <row r="22" spans="1:16" ht="51">
      <c r="A22" s="33" t="s">
        <v>59</v>
      </c>
      <c r="B22" s="33" t="s">
        <v>60</v>
      </c>
      <c r="C22" s="34" t="s">
        <v>36</v>
      </c>
      <c r="D22" s="35" t="s">
        <v>61</v>
      </c>
      <c r="E22" s="24">
        <v>3717.8</v>
      </c>
      <c r="F22" s="24">
        <v>3717.8</v>
      </c>
      <c r="G22" s="24"/>
      <c r="H22" s="24"/>
      <c r="I22" s="24"/>
      <c r="J22" s="24">
        <v>-3717.8</v>
      </c>
      <c r="K22" s="24">
        <v>-3717.8</v>
      </c>
      <c r="L22" s="24"/>
      <c r="M22" s="24"/>
      <c r="N22" s="24"/>
      <c r="O22" s="24">
        <v>-3717.8</v>
      </c>
      <c r="P22" s="24">
        <f t="shared" si="1"/>
        <v>0</v>
      </c>
    </row>
    <row r="23" spans="1:16" ht="38.25">
      <c r="A23" s="33" t="s">
        <v>62</v>
      </c>
      <c r="B23" s="33" t="s">
        <v>63</v>
      </c>
      <c r="C23" s="34" t="s">
        <v>36</v>
      </c>
      <c r="D23" s="35" t="s">
        <v>64</v>
      </c>
      <c r="E23" s="24">
        <v>33426.6</v>
      </c>
      <c r="F23" s="24">
        <v>33426.6</v>
      </c>
      <c r="G23" s="24"/>
      <c r="H23" s="24"/>
      <c r="I23" s="24"/>
      <c r="J23" s="24">
        <v>-33426.6</v>
      </c>
      <c r="K23" s="24">
        <v>-33426.6</v>
      </c>
      <c r="L23" s="24"/>
      <c r="M23" s="24"/>
      <c r="N23" s="24"/>
      <c r="O23" s="24">
        <v>-33426.6</v>
      </c>
      <c r="P23" s="24">
        <f t="shared" si="1"/>
        <v>0</v>
      </c>
    </row>
    <row r="24" spans="1:16" ht="25.5">
      <c r="A24" s="9" t="s">
        <v>76</v>
      </c>
      <c r="B24" s="9" t="s">
        <v>77</v>
      </c>
      <c r="C24" s="10" t="s">
        <v>40</v>
      </c>
      <c r="D24" s="11" t="s">
        <v>78</v>
      </c>
      <c r="E24" s="24">
        <f>-2394700-417800</f>
        <v>-2812500</v>
      </c>
      <c r="F24" s="24">
        <f>-2394700-417800</f>
        <v>-2812500</v>
      </c>
      <c r="G24" s="24"/>
      <c r="H24" s="24">
        <f>-2394700-417800</f>
        <v>-2812500</v>
      </c>
      <c r="I24" s="24"/>
      <c r="J24" s="24"/>
      <c r="K24" s="24"/>
      <c r="L24" s="24"/>
      <c r="M24" s="24"/>
      <c r="N24" s="24"/>
      <c r="O24" s="24"/>
      <c r="P24" s="24">
        <f t="shared" si="1"/>
        <v>-2812500</v>
      </c>
    </row>
    <row r="25" spans="1:16">
      <c r="A25" s="25" t="s">
        <v>100</v>
      </c>
      <c r="B25" s="6"/>
      <c r="C25" s="7"/>
      <c r="D25" s="36" t="s">
        <v>101</v>
      </c>
      <c r="E25" s="8">
        <f>E26</f>
        <v>-500000</v>
      </c>
      <c r="F25" s="8">
        <f t="shared" ref="F25:P25" si="4">F26</f>
        <v>-500000</v>
      </c>
      <c r="G25" s="8">
        <f t="shared" si="4"/>
        <v>0</v>
      </c>
      <c r="H25" s="8">
        <f t="shared" si="4"/>
        <v>0</v>
      </c>
      <c r="I25" s="8">
        <f t="shared" si="4"/>
        <v>0</v>
      </c>
      <c r="J25" s="8">
        <f t="shared" si="4"/>
        <v>500000</v>
      </c>
      <c r="K25" s="8">
        <f t="shared" si="4"/>
        <v>500000</v>
      </c>
      <c r="L25" s="8">
        <f t="shared" si="4"/>
        <v>0</v>
      </c>
      <c r="M25" s="8">
        <f t="shared" si="4"/>
        <v>0</v>
      </c>
      <c r="N25" s="8">
        <f t="shared" si="4"/>
        <v>0</v>
      </c>
      <c r="O25" s="8">
        <f t="shared" si="4"/>
        <v>500000</v>
      </c>
      <c r="P25" s="8">
        <f t="shared" si="4"/>
        <v>0</v>
      </c>
    </row>
    <row r="26" spans="1:16">
      <c r="A26" s="25" t="s">
        <v>102</v>
      </c>
      <c r="B26" s="6"/>
      <c r="C26" s="7"/>
      <c r="D26" s="8"/>
      <c r="E26" s="8">
        <f>SUM(E27:E29)</f>
        <v>-500000</v>
      </c>
      <c r="F26" s="8">
        <f t="shared" ref="F26:P26" si="5">SUM(F27:F29)</f>
        <v>-500000</v>
      </c>
      <c r="G26" s="8">
        <f t="shared" si="5"/>
        <v>0</v>
      </c>
      <c r="H26" s="8">
        <f t="shared" si="5"/>
        <v>0</v>
      </c>
      <c r="I26" s="8">
        <f t="shared" si="5"/>
        <v>0</v>
      </c>
      <c r="J26" s="8">
        <f t="shared" si="5"/>
        <v>500000</v>
      </c>
      <c r="K26" s="8">
        <f t="shared" si="5"/>
        <v>500000</v>
      </c>
      <c r="L26" s="8">
        <f t="shared" si="5"/>
        <v>0</v>
      </c>
      <c r="M26" s="8">
        <f t="shared" si="5"/>
        <v>0</v>
      </c>
      <c r="N26" s="8">
        <f t="shared" si="5"/>
        <v>0</v>
      </c>
      <c r="O26" s="8">
        <f t="shared" si="5"/>
        <v>500000</v>
      </c>
      <c r="P26" s="8">
        <f t="shared" si="5"/>
        <v>0</v>
      </c>
    </row>
    <row r="27" spans="1:16">
      <c r="A27" s="9" t="s">
        <v>103</v>
      </c>
      <c r="B27" s="9" t="s">
        <v>104</v>
      </c>
      <c r="C27" s="10" t="s">
        <v>105</v>
      </c>
      <c r="D27" s="11" t="s">
        <v>106</v>
      </c>
      <c r="E27" s="24">
        <v>-11000</v>
      </c>
      <c r="F27" s="24">
        <v>-11000</v>
      </c>
      <c r="G27" s="24"/>
      <c r="H27" s="24"/>
      <c r="I27" s="24"/>
      <c r="J27" s="24"/>
      <c r="K27" s="24"/>
      <c r="L27" s="24"/>
      <c r="M27" s="24"/>
      <c r="N27" s="24"/>
      <c r="O27" s="24"/>
      <c r="P27" s="24">
        <f t="shared" si="1"/>
        <v>-11000</v>
      </c>
    </row>
    <row r="28" spans="1:16">
      <c r="A28" s="9" t="s">
        <v>107</v>
      </c>
      <c r="B28" s="9" t="s">
        <v>108</v>
      </c>
      <c r="C28" s="10" t="s">
        <v>105</v>
      </c>
      <c r="D28" s="11" t="s">
        <v>109</v>
      </c>
      <c r="E28" s="24">
        <v>-489000</v>
      </c>
      <c r="F28" s="24">
        <v>-489000</v>
      </c>
      <c r="G28" s="24"/>
      <c r="H28" s="24"/>
      <c r="I28" s="24"/>
      <c r="J28" s="24"/>
      <c r="K28" s="24"/>
      <c r="L28" s="24"/>
      <c r="M28" s="24"/>
      <c r="N28" s="24"/>
      <c r="O28" s="24"/>
      <c r="P28" s="24">
        <f t="shared" si="1"/>
        <v>-489000</v>
      </c>
    </row>
    <row r="29" spans="1:16" ht="38.25">
      <c r="A29" s="9" t="s">
        <v>110</v>
      </c>
      <c r="B29" s="9">
        <v>2161</v>
      </c>
      <c r="C29" s="10" t="s">
        <v>105</v>
      </c>
      <c r="D29" s="24" t="s">
        <v>111</v>
      </c>
      <c r="E29" s="24"/>
      <c r="F29" s="24"/>
      <c r="G29" s="24"/>
      <c r="H29" s="24"/>
      <c r="I29" s="24"/>
      <c r="J29" s="24">
        <v>500000</v>
      </c>
      <c r="K29" s="24">
        <v>500000</v>
      </c>
      <c r="L29" s="24"/>
      <c r="M29" s="24"/>
      <c r="N29" s="24"/>
      <c r="O29" s="24">
        <v>500000</v>
      </c>
      <c r="P29" s="24">
        <f t="shared" si="1"/>
        <v>500000</v>
      </c>
    </row>
    <row r="30" spans="1:16">
      <c r="A30" s="25" t="s">
        <v>79</v>
      </c>
      <c r="B30" s="6"/>
      <c r="C30" s="7"/>
      <c r="D30" s="26" t="s">
        <v>80</v>
      </c>
      <c r="E30" s="8">
        <f>E31</f>
        <v>-104945</v>
      </c>
      <c r="F30" s="8">
        <f t="shared" ref="F30:P31" si="6">F31</f>
        <v>-104945</v>
      </c>
      <c r="G30" s="8">
        <f t="shared" si="6"/>
        <v>0</v>
      </c>
      <c r="H30" s="8">
        <f t="shared" si="6"/>
        <v>0</v>
      </c>
      <c r="I30" s="8">
        <f t="shared" si="6"/>
        <v>0</v>
      </c>
      <c r="J30" s="8">
        <f t="shared" si="6"/>
        <v>104945</v>
      </c>
      <c r="K30" s="8">
        <f t="shared" si="6"/>
        <v>104945</v>
      </c>
      <c r="L30" s="8">
        <f t="shared" si="6"/>
        <v>0</v>
      </c>
      <c r="M30" s="8">
        <f t="shared" si="6"/>
        <v>0</v>
      </c>
      <c r="N30" s="8">
        <f t="shared" si="6"/>
        <v>0</v>
      </c>
      <c r="O30" s="8">
        <f t="shared" si="6"/>
        <v>104945</v>
      </c>
      <c r="P30" s="8">
        <f t="shared" si="6"/>
        <v>0</v>
      </c>
    </row>
    <row r="31" spans="1:16">
      <c r="A31" s="25" t="s">
        <v>81</v>
      </c>
      <c r="B31" s="6"/>
      <c r="C31" s="7"/>
      <c r="D31" s="8"/>
      <c r="E31" s="8">
        <f>E32</f>
        <v>-104945</v>
      </c>
      <c r="F31" s="8">
        <f t="shared" si="6"/>
        <v>-104945</v>
      </c>
      <c r="G31" s="8">
        <f t="shared" si="6"/>
        <v>0</v>
      </c>
      <c r="H31" s="8">
        <f t="shared" si="6"/>
        <v>0</v>
      </c>
      <c r="I31" s="8">
        <f t="shared" si="6"/>
        <v>0</v>
      </c>
      <c r="J31" s="8">
        <f t="shared" si="6"/>
        <v>104945</v>
      </c>
      <c r="K31" s="8">
        <f t="shared" si="6"/>
        <v>104945</v>
      </c>
      <c r="L31" s="8">
        <f t="shared" si="6"/>
        <v>0</v>
      </c>
      <c r="M31" s="8">
        <f t="shared" si="6"/>
        <v>0</v>
      </c>
      <c r="N31" s="8">
        <f t="shared" si="6"/>
        <v>0</v>
      </c>
      <c r="O31" s="8">
        <f t="shared" si="6"/>
        <v>104945</v>
      </c>
      <c r="P31" s="8">
        <f t="shared" si="6"/>
        <v>0</v>
      </c>
    </row>
    <row r="32" spans="1:16" s="17" customFormat="1" ht="38.25" customHeight="1">
      <c r="A32" s="9" t="s">
        <v>114</v>
      </c>
      <c r="B32" s="9" t="s">
        <v>115</v>
      </c>
      <c r="C32" s="10" t="s">
        <v>116</v>
      </c>
      <c r="D32" s="11" t="s">
        <v>117</v>
      </c>
      <c r="E32" s="12">
        <f>-54945-50000</f>
        <v>-104945</v>
      </c>
      <c r="F32" s="12">
        <f>-54945-50000</f>
        <v>-104945</v>
      </c>
      <c r="G32" s="12"/>
      <c r="H32" s="12"/>
      <c r="I32" s="12"/>
      <c r="J32" s="12">
        <f>54945+50000</f>
        <v>104945</v>
      </c>
      <c r="K32" s="12">
        <f>54945+50000</f>
        <v>104945</v>
      </c>
      <c r="L32" s="12"/>
      <c r="M32" s="12"/>
      <c r="N32" s="12"/>
      <c r="O32" s="12">
        <f>54945+50000</f>
        <v>104945</v>
      </c>
      <c r="P32" s="12">
        <f t="shared" ref="P32:P33" si="7">E32+J32</f>
        <v>0</v>
      </c>
    </row>
    <row r="33" spans="1:16" s="17" customFormat="1" ht="25.5">
      <c r="A33" s="18" t="s">
        <v>37</v>
      </c>
      <c r="B33" s="19"/>
      <c r="C33" s="20"/>
      <c r="D33" s="21" t="s">
        <v>38</v>
      </c>
      <c r="E33" s="22">
        <f>E34</f>
        <v>-22450</v>
      </c>
      <c r="F33" s="22">
        <f t="shared" ref="F33:O33" si="8">F34</f>
        <v>-22450</v>
      </c>
      <c r="G33" s="22">
        <f t="shared" si="8"/>
        <v>0</v>
      </c>
      <c r="H33" s="22">
        <f t="shared" si="8"/>
        <v>0</v>
      </c>
      <c r="I33" s="22">
        <f t="shared" si="8"/>
        <v>0</v>
      </c>
      <c r="J33" s="22">
        <f t="shared" si="8"/>
        <v>46062.42</v>
      </c>
      <c r="K33" s="22">
        <f t="shared" si="8"/>
        <v>46062.42</v>
      </c>
      <c r="L33" s="22">
        <f t="shared" si="8"/>
        <v>0</v>
      </c>
      <c r="M33" s="22">
        <f t="shared" si="8"/>
        <v>0</v>
      </c>
      <c r="N33" s="22">
        <f t="shared" si="8"/>
        <v>0</v>
      </c>
      <c r="O33" s="22">
        <f t="shared" si="8"/>
        <v>46062.42</v>
      </c>
      <c r="P33" s="22">
        <f t="shared" si="7"/>
        <v>23612.42</v>
      </c>
    </row>
    <row r="34" spans="1:16" s="17" customFormat="1">
      <c r="A34" s="18" t="s">
        <v>39</v>
      </c>
      <c r="B34" s="19"/>
      <c r="C34" s="20"/>
      <c r="D34" s="22"/>
      <c r="E34" s="22">
        <f>SUM(E35:E37)</f>
        <v>-22450</v>
      </c>
      <c r="F34" s="22">
        <f t="shared" ref="F34:P34" si="9">SUM(F35:F37)</f>
        <v>-22450</v>
      </c>
      <c r="G34" s="22">
        <f t="shared" si="9"/>
        <v>0</v>
      </c>
      <c r="H34" s="22">
        <f t="shared" si="9"/>
        <v>0</v>
      </c>
      <c r="I34" s="22">
        <f t="shared" si="9"/>
        <v>0</v>
      </c>
      <c r="J34" s="22">
        <f t="shared" si="9"/>
        <v>46062.42</v>
      </c>
      <c r="K34" s="22">
        <f t="shared" si="9"/>
        <v>46062.42</v>
      </c>
      <c r="L34" s="22">
        <f t="shared" si="9"/>
        <v>0</v>
      </c>
      <c r="M34" s="22">
        <f t="shared" si="9"/>
        <v>0</v>
      </c>
      <c r="N34" s="22">
        <f t="shared" si="9"/>
        <v>0</v>
      </c>
      <c r="O34" s="22">
        <f t="shared" si="9"/>
        <v>46062.42</v>
      </c>
      <c r="P34" s="22">
        <f t="shared" si="9"/>
        <v>23612.42</v>
      </c>
    </row>
    <row r="35" spans="1:16">
      <c r="A35" s="33" t="s">
        <v>66</v>
      </c>
      <c r="B35" s="33" t="s">
        <v>67</v>
      </c>
      <c r="C35" s="34" t="s">
        <v>65</v>
      </c>
      <c r="D35" s="35" t="s">
        <v>68</v>
      </c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>
        <f t="shared" ref="P35:P37" si="10">E35+J35</f>
        <v>0</v>
      </c>
    </row>
    <row r="36" spans="1:16">
      <c r="A36" s="33" t="s">
        <v>70</v>
      </c>
      <c r="B36" s="33" t="s">
        <v>71</v>
      </c>
      <c r="C36" s="34" t="s">
        <v>69</v>
      </c>
      <c r="D36" s="35" t="s">
        <v>72</v>
      </c>
      <c r="E36" s="24">
        <v>-22450</v>
      </c>
      <c r="F36" s="24">
        <v>-22450</v>
      </c>
      <c r="G36" s="24"/>
      <c r="H36" s="24"/>
      <c r="I36" s="24"/>
      <c r="J36" s="24">
        <v>22450</v>
      </c>
      <c r="K36" s="24">
        <v>22450</v>
      </c>
      <c r="L36" s="24"/>
      <c r="M36" s="24"/>
      <c r="N36" s="24"/>
      <c r="O36" s="24">
        <v>22450</v>
      </c>
      <c r="P36" s="24">
        <f t="shared" si="10"/>
        <v>0</v>
      </c>
    </row>
    <row r="37" spans="1:16" ht="25.5">
      <c r="A37" s="9" t="s">
        <v>45</v>
      </c>
      <c r="B37" s="9" t="s">
        <v>46</v>
      </c>
      <c r="C37" s="10" t="s">
        <v>47</v>
      </c>
      <c r="D37" s="11" t="s">
        <v>48</v>
      </c>
      <c r="E37" s="24"/>
      <c r="F37" s="24"/>
      <c r="G37" s="24"/>
      <c r="H37" s="24"/>
      <c r="I37" s="24"/>
      <c r="J37" s="24">
        <v>23612.42</v>
      </c>
      <c r="K37" s="24">
        <v>23612.42</v>
      </c>
      <c r="L37" s="24"/>
      <c r="M37" s="24"/>
      <c r="N37" s="24"/>
      <c r="O37" s="24">
        <v>23612.42</v>
      </c>
      <c r="P37" s="24">
        <f t="shared" si="10"/>
        <v>23612.42</v>
      </c>
    </row>
    <row r="38" spans="1:16" s="17" customFormat="1">
      <c r="A38" s="18" t="s">
        <v>20</v>
      </c>
      <c r="B38" s="19"/>
      <c r="C38" s="20"/>
      <c r="D38" s="21" t="s">
        <v>21</v>
      </c>
      <c r="E38" s="22">
        <f>E39</f>
        <v>575183.65</v>
      </c>
      <c r="F38" s="22">
        <f t="shared" ref="F38:O38" si="11">F39</f>
        <v>575183.65</v>
      </c>
      <c r="G38" s="22">
        <f t="shared" si="11"/>
        <v>492000</v>
      </c>
      <c r="H38" s="22">
        <f t="shared" si="11"/>
        <v>0</v>
      </c>
      <c r="I38" s="22">
        <f t="shared" si="11"/>
        <v>0</v>
      </c>
      <c r="J38" s="22">
        <f t="shared" si="11"/>
        <v>-598796.06999999995</v>
      </c>
      <c r="K38" s="22">
        <f t="shared" si="11"/>
        <v>-598796.06999999995</v>
      </c>
      <c r="L38" s="22">
        <f t="shared" si="11"/>
        <v>0</v>
      </c>
      <c r="M38" s="22">
        <f t="shared" si="11"/>
        <v>0</v>
      </c>
      <c r="N38" s="22">
        <f t="shared" si="11"/>
        <v>0</v>
      </c>
      <c r="O38" s="22">
        <f t="shared" si="11"/>
        <v>-598796.06999999995</v>
      </c>
      <c r="P38" s="22">
        <f t="shared" ref="P38" si="12">J38+E38</f>
        <v>-23612.419999999925</v>
      </c>
    </row>
    <row r="39" spans="1:16" s="17" customFormat="1">
      <c r="A39" s="18" t="s">
        <v>22</v>
      </c>
      <c r="B39" s="19"/>
      <c r="C39" s="20"/>
      <c r="D39" s="22"/>
      <c r="E39" s="22">
        <f t="shared" ref="E39:P39" si="13">SUM(E40:E43)</f>
        <v>575183.65</v>
      </c>
      <c r="F39" s="22">
        <f t="shared" si="13"/>
        <v>575183.65</v>
      </c>
      <c r="G39" s="22">
        <f t="shared" si="13"/>
        <v>492000</v>
      </c>
      <c r="H39" s="22">
        <f t="shared" si="13"/>
        <v>0</v>
      </c>
      <c r="I39" s="22">
        <f t="shared" si="13"/>
        <v>0</v>
      </c>
      <c r="J39" s="22">
        <f t="shared" si="13"/>
        <v>-598796.06999999995</v>
      </c>
      <c r="K39" s="22">
        <f t="shared" si="13"/>
        <v>-598796.06999999995</v>
      </c>
      <c r="L39" s="22">
        <f t="shared" si="13"/>
        <v>0</v>
      </c>
      <c r="M39" s="22">
        <f t="shared" si="13"/>
        <v>0</v>
      </c>
      <c r="N39" s="22">
        <f t="shared" si="13"/>
        <v>0</v>
      </c>
      <c r="O39" s="22">
        <f t="shared" si="13"/>
        <v>-598796.06999999995</v>
      </c>
      <c r="P39" s="22">
        <f t="shared" si="13"/>
        <v>-23612.419999999984</v>
      </c>
    </row>
    <row r="40" spans="1:16" s="17" customFormat="1" ht="25.5">
      <c r="A40" s="9" t="s">
        <v>82</v>
      </c>
      <c r="B40" s="27" t="s">
        <v>49</v>
      </c>
      <c r="C40" s="28" t="s">
        <v>50</v>
      </c>
      <c r="D40" s="29" t="s">
        <v>51</v>
      </c>
      <c r="E40" s="12">
        <v>400000</v>
      </c>
      <c r="F40" s="12">
        <v>400000</v>
      </c>
      <c r="G40" s="12">
        <v>492000</v>
      </c>
      <c r="H40" s="12"/>
      <c r="I40" s="12"/>
      <c r="J40" s="12">
        <v>-400000</v>
      </c>
      <c r="K40" s="12">
        <v>-400000</v>
      </c>
      <c r="L40" s="12"/>
      <c r="M40" s="12"/>
      <c r="N40" s="12"/>
      <c r="O40" s="12">
        <v>-400000</v>
      </c>
      <c r="P40" s="12">
        <f t="shared" ref="P40:P43" si="14">E40+J40</f>
        <v>0</v>
      </c>
    </row>
    <row r="41" spans="1:16" s="17" customFormat="1" ht="25.5">
      <c r="A41" s="9" t="s">
        <v>84</v>
      </c>
      <c r="B41" s="27">
        <v>3230</v>
      </c>
      <c r="C41" s="37">
        <v>1070</v>
      </c>
      <c r="D41" s="24" t="s">
        <v>83</v>
      </c>
      <c r="E41" s="12">
        <v>-23612.42</v>
      </c>
      <c r="F41" s="12">
        <v>-23612.42</v>
      </c>
      <c r="G41" s="12"/>
      <c r="H41" s="12"/>
      <c r="I41" s="12"/>
      <c r="J41" s="12"/>
      <c r="K41" s="12"/>
      <c r="L41" s="12"/>
      <c r="M41" s="12"/>
      <c r="N41" s="12"/>
      <c r="O41" s="12"/>
      <c r="P41" s="12">
        <f t="shared" si="14"/>
        <v>-23612.42</v>
      </c>
    </row>
    <row r="42" spans="1:16" s="17" customFormat="1">
      <c r="A42" s="13" t="s">
        <v>27</v>
      </c>
      <c r="B42" s="13" t="s">
        <v>28</v>
      </c>
      <c r="C42" s="14" t="s">
        <v>26</v>
      </c>
      <c r="D42" s="15" t="s">
        <v>29</v>
      </c>
      <c r="E42" s="12">
        <v>198796.07</v>
      </c>
      <c r="F42" s="12">
        <v>198796.07</v>
      </c>
      <c r="G42" s="12"/>
      <c r="H42" s="12"/>
      <c r="I42" s="12"/>
      <c r="J42" s="12">
        <v>-90626.59</v>
      </c>
      <c r="K42" s="12">
        <v>-90626.59</v>
      </c>
      <c r="L42" s="12"/>
      <c r="M42" s="12"/>
      <c r="N42" s="12"/>
      <c r="O42" s="12">
        <v>-90626.59</v>
      </c>
      <c r="P42" s="12">
        <f t="shared" si="14"/>
        <v>108169.48000000001</v>
      </c>
    </row>
    <row r="43" spans="1:16" s="17" customFormat="1">
      <c r="A43" s="13" t="s">
        <v>85</v>
      </c>
      <c r="B43" s="13">
        <v>6091</v>
      </c>
      <c r="C43" s="14" t="s">
        <v>87</v>
      </c>
      <c r="D43" s="12" t="s">
        <v>86</v>
      </c>
      <c r="E43" s="12"/>
      <c r="F43" s="12"/>
      <c r="G43" s="12"/>
      <c r="H43" s="12"/>
      <c r="I43" s="12"/>
      <c r="J43" s="12">
        <v>-108169.48</v>
      </c>
      <c r="K43" s="12">
        <v>-108169.48</v>
      </c>
      <c r="L43" s="12"/>
      <c r="M43" s="12"/>
      <c r="N43" s="12"/>
      <c r="O43" s="12">
        <v>-108169.48</v>
      </c>
      <c r="P43" s="12">
        <f t="shared" si="14"/>
        <v>-108169.48</v>
      </c>
    </row>
    <row r="44" spans="1:16">
      <c r="A44" s="25" t="s">
        <v>88</v>
      </c>
      <c r="B44" s="6"/>
      <c r="C44" s="7"/>
      <c r="D44" s="26" t="s">
        <v>89</v>
      </c>
      <c r="E44" s="8">
        <f>E45</f>
        <v>0</v>
      </c>
      <c r="F44" s="8">
        <f t="shared" ref="F44:P44" si="15">F45</f>
        <v>0</v>
      </c>
      <c r="G44" s="8">
        <f t="shared" si="15"/>
        <v>0</v>
      </c>
      <c r="H44" s="8">
        <f t="shared" si="15"/>
        <v>-566000</v>
      </c>
      <c r="I44" s="8">
        <f t="shared" si="15"/>
        <v>0</v>
      </c>
      <c r="J44" s="8">
        <f t="shared" si="15"/>
        <v>0</v>
      </c>
      <c r="K44" s="8">
        <f t="shared" si="15"/>
        <v>0</v>
      </c>
      <c r="L44" s="8">
        <f t="shared" si="15"/>
        <v>0</v>
      </c>
      <c r="M44" s="8">
        <f t="shared" si="15"/>
        <v>0</v>
      </c>
      <c r="N44" s="8">
        <f t="shared" si="15"/>
        <v>0</v>
      </c>
      <c r="O44" s="8">
        <f t="shared" si="15"/>
        <v>0</v>
      </c>
      <c r="P44" s="8">
        <f t="shared" si="15"/>
        <v>0</v>
      </c>
    </row>
    <row r="45" spans="1:16">
      <c r="A45" s="25" t="s">
        <v>90</v>
      </c>
      <c r="B45" s="6"/>
      <c r="C45" s="7"/>
      <c r="D45" s="36"/>
      <c r="E45" s="8">
        <f>SUM(E46:E47)</f>
        <v>0</v>
      </c>
      <c r="F45" s="8">
        <f t="shared" ref="F45:P45" si="16">SUM(F46:F47)</f>
        <v>0</v>
      </c>
      <c r="G45" s="8">
        <f t="shared" si="16"/>
        <v>0</v>
      </c>
      <c r="H45" s="8">
        <f t="shared" si="16"/>
        <v>-566000</v>
      </c>
      <c r="I45" s="8">
        <f t="shared" si="16"/>
        <v>0</v>
      </c>
      <c r="J45" s="8">
        <f t="shared" si="16"/>
        <v>0</v>
      </c>
      <c r="K45" s="8">
        <f t="shared" si="16"/>
        <v>0</v>
      </c>
      <c r="L45" s="8">
        <f t="shared" si="16"/>
        <v>0</v>
      </c>
      <c r="M45" s="8">
        <f t="shared" si="16"/>
        <v>0</v>
      </c>
      <c r="N45" s="8">
        <f t="shared" si="16"/>
        <v>0</v>
      </c>
      <c r="O45" s="8">
        <f t="shared" si="16"/>
        <v>0</v>
      </c>
      <c r="P45" s="8">
        <f t="shared" si="16"/>
        <v>0</v>
      </c>
    </row>
    <row r="46" spans="1:16" ht="25.5">
      <c r="A46" s="9" t="s">
        <v>91</v>
      </c>
      <c r="B46" s="9" t="s">
        <v>49</v>
      </c>
      <c r="C46" s="10" t="s">
        <v>50</v>
      </c>
      <c r="D46" s="11" t="s">
        <v>51</v>
      </c>
      <c r="E46" s="24">
        <v>-200000</v>
      </c>
      <c r="F46" s="24">
        <v>-200000</v>
      </c>
      <c r="G46" s="24"/>
      <c r="H46" s="24">
        <v>-566000</v>
      </c>
      <c r="I46" s="24"/>
      <c r="J46" s="24"/>
      <c r="K46" s="24"/>
      <c r="L46" s="24"/>
      <c r="M46" s="24"/>
      <c r="N46" s="24"/>
      <c r="O46" s="24"/>
      <c r="P46" s="24">
        <f t="shared" ref="P46:P47" si="17">E46+J46</f>
        <v>-200000</v>
      </c>
    </row>
    <row r="47" spans="1:16">
      <c r="A47" s="9" t="s">
        <v>92</v>
      </c>
      <c r="B47" s="9" t="s">
        <v>93</v>
      </c>
      <c r="C47" s="10" t="s">
        <v>94</v>
      </c>
      <c r="D47" s="11" t="s">
        <v>95</v>
      </c>
      <c r="E47" s="24">
        <v>200000</v>
      </c>
      <c r="F47" s="24">
        <v>200000</v>
      </c>
      <c r="G47" s="24"/>
      <c r="H47" s="24"/>
      <c r="I47" s="24"/>
      <c r="J47" s="24"/>
      <c r="K47" s="24"/>
      <c r="L47" s="24"/>
      <c r="M47" s="24"/>
      <c r="N47" s="24"/>
      <c r="O47" s="24"/>
      <c r="P47" s="24">
        <f t="shared" si="17"/>
        <v>200000</v>
      </c>
    </row>
    <row r="48" spans="1:16">
      <c r="A48" s="6" t="s">
        <v>14</v>
      </c>
      <c r="B48" s="6" t="s">
        <v>14</v>
      </c>
      <c r="C48" s="7" t="s">
        <v>14</v>
      </c>
      <c r="D48" s="8" t="s">
        <v>15</v>
      </c>
      <c r="E48" s="8">
        <f t="shared" ref="E48:P48" si="18">E38+E14+E44+E33+E30+E25</f>
        <v>-187066.95000000007</v>
      </c>
      <c r="F48" s="8">
        <f t="shared" si="18"/>
        <v>-187066.95000000007</v>
      </c>
      <c r="G48" s="8">
        <f t="shared" si="18"/>
        <v>492000</v>
      </c>
      <c r="H48" s="8">
        <f t="shared" si="18"/>
        <v>-2066900</v>
      </c>
      <c r="I48" s="8">
        <f t="shared" si="18"/>
        <v>0</v>
      </c>
      <c r="J48" s="8">
        <f t="shared" si="18"/>
        <v>187066.95</v>
      </c>
      <c r="K48" s="8">
        <f t="shared" si="18"/>
        <v>187066.95</v>
      </c>
      <c r="L48" s="8">
        <f t="shared" si="18"/>
        <v>0</v>
      </c>
      <c r="M48" s="8">
        <f t="shared" si="18"/>
        <v>0</v>
      </c>
      <c r="N48" s="8">
        <f t="shared" si="18"/>
        <v>0</v>
      </c>
      <c r="O48" s="8">
        <f t="shared" si="18"/>
        <v>187066.95</v>
      </c>
      <c r="P48" s="8">
        <f t="shared" si="18"/>
        <v>7.2759576141834259E-11</v>
      </c>
    </row>
    <row r="49" spans="1:16">
      <c r="A49" s="30"/>
      <c r="B49" s="30"/>
      <c r="C49" s="31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</row>
    <row r="50" spans="1:16" ht="56.25" customHeight="1">
      <c r="A50" s="38" t="s">
        <v>99</v>
      </c>
      <c r="B50" s="38"/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</row>
  </sheetData>
  <mergeCells count="23">
    <mergeCell ref="A5:P5"/>
    <mergeCell ref="A6:P6"/>
    <mergeCell ref="A9:A12"/>
    <mergeCell ref="B9:B12"/>
    <mergeCell ref="C9:C12"/>
    <mergeCell ref="D9:D12"/>
    <mergeCell ref="E9:I9"/>
    <mergeCell ref="E10:E12"/>
    <mergeCell ref="F10:F12"/>
    <mergeCell ref="G10:H10"/>
    <mergeCell ref="O10:O12"/>
    <mergeCell ref="P9:P12"/>
    <mergeCell ref="G11:G12"/>
    <mergeCell ref="H11:H12"/>
    <mergeCell ref="I10:I12"/>
    <mergeCell ref="J9:O9"/>
    <mergeCell ref="A50:P50"/>
    <mergeCell ref="J10:J12"/>
    <mergeCell ref="K10:K12"/>
    <mergeCell ref="L10:L12"/>
    <mergeCell ref="M10:N10"/>
    <mergeCell ref="M11:M12"/>
    <mergeCell ref="N11:N12"/>
  </mergeCells>
  <pageMargins left="0.43307086614173229" right="0.19685039370078741" top="0.19685039370078741" bottom="0.19685039370078741" header="0" footer="0"/>
  <pageSetup paperSize="9" scale="55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Користувач Windows</cp:lastModifiedBy>
  <cp:lastPrinted>2025-11-03T11:11:02Z</cp:lastPrinted>
  <dcterms:created xsi:type="dcterms:W3CDTF">2022-11-08T08:12:38Z</dcterms:created>
  <dcterms:modified xsi:type="dcterms:W3CDTF">2025-11-03T11:12:53Z</dcterms:modified>
</cp:coreProperties>
</file>